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Rev A" sheetId="2" r:id="rId2"/>
    <sheet name="Rev B" sheetId="3" r:id="rId3"/>
    <sheet name="TBDB" sheetId="5" r:id="rId4"/>
  </sheets>
  <definedNames>
    <definedName name="_xlnm.Print_Area" localSheetId="0">Baseline!$A$1:$I$24</definedName>
    <definedName name="_xlnm.Print_Area" localSheetId="2">'Rev B'!$A$1:$I$24</definedName>
  </definedNames>
  <calcPr calcId="152511"/>
</workbook>
</file>

<file path=xl/calcChain.xml><?xml version="1.0" encoding="utf-8"?>
<calcChain xmlns="http://schemas.openxmlformats.org/spreadsheetml/2006/main">
  <c r="H13" i="2" l="1"/>
  <c r="H24" i="2"/>
  <c r="H23" i="2"/>
  <c r="H22" i="2"/>
  <c r="H21" i="2"/>
  <c r="H20" i="2"/>
  <c r="H19" i="2"/>
  <c r="H18" i="2"/>
  <c r="H17" i="2"/>
  <c r="H16" i="2"/>
  <c r="H15" i="2"/>
  <c r="H14" i="2"/>
  <c r="H12" i="2"/>
  <c r="H11" i="2"/>
  <c r="H10" i="2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</calcChain>
</file>

<file path=xl/sharedStrings.xml><?xml version="1.0" encoding="utf-8"?>
<sst xmlns="http://schemas.openxmlformats.org/spreadsheetml/2006/main" count="369" uniqueCount="118">
  <si>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</si>
  <si>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</si>
  <si>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</si>
  <si>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</si>
  <si>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</si>
  <si>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</si>
  <si>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</si>
  <si>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</si>
  <si>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</si>
  <si>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</si>
  <si>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</si>
  <si>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</si>
  <si>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</si>
  <si>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</si>
  <si>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</si>
  <si>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</si>
  <si>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</si>
  <si>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</si>
  <si>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</si>
  <si>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</si>
  <si>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</si>
  <si>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</si>
  <si>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</si>
  <si>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</si>
  <si>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</si>
  <si>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1</t>
  </si>
  <si>
    <t>2</t>
  </si>
  <si>
    <t>TB1-06</t>
  </si>
  <si>
    <t>RM</t>
  </si>
  <si>
    <t>TB1-10</t>
  </si>
  <si>
    <t>RETAINER</t>
  </si>
  <si>
    <t>4</t>
  </si>
  <si>
    <t>TB1-03</t>
  </si>
  <si>
    <t>TB1-04</t>
  </si>
  <si>
    <t>TB1-01</t>
  </si>
  <si>
    <t>MS28778-6</t>
  </si>
  <si>
    <t>TB1-02</t>
  </si>
  <si>
    <t>One Tackle Box First Monday of the Month</t>
  </si>
  <si>
    <t>G064</t>
  </si>
  <si>
    <t>78533A KC-135 PNU VALVE</t>
  </si>
  <si>
    <t>78533A</t>
  </si>
  <si>
    <t>5331011334718</t>
  </si>
  <si>
    <t>M83461/1-212</t>
  </si>
  <si>
    <t>5</t>
  </si>
  <si>
    <t>5330005437088</t>
  </si>
  <si>
    <t>MS28774-212</t>
  </si>
  <si>
    <t>5331011074955</t>
  </si>
  <si>
    <t>M83461/1-112</t>
  </si>
  <si>
    <t>5315008392325</t>
  </si>
  <si>
    <t>MS24665-132</t>
  </si>
  <si>
    <t>PIN, COTTER</t>
  </si>
  <si>
    <t>5305007208429</t>
  </si>
  <si>
    <t>MS35266-60</t>
  </si>
  <si>
    <t>SCREW, MACHINE</t>
  </si>
  <si>
    <t>5310013522752</t>
  </si>
  <si>
    <t>AN960C10L</t>
  </si>
  <si>
    <t>WASHER, FLAT</t>
  </si>
  <si>
    <t>5330006408555</t>
  </si>
  <si>
    <t>MS28776M2-1</t>
  </si>
  <si>
    <t>RING, WIPER</t>
  </si>
  <si>
    <t>5310002852177</t>
  </si>
  <si>
    <t>AN320-3</t>
  </si>
  <si>
    <t>NUT, PLAIN HEX</t>
  </si>
  <si>
    <t>M5501/1-8</t>
  </si>
  <si>
    <t>PLUG, PROTECTIVE</t>
  </si>
  <si>
    <t>MS501/2-6</t>
  </si>
  <si>
    <t>TB1-15</t>
  </si>
  <si>
    <t>5331008045695</t>
  </si>
  <si>
    <t>AN174C11</t>
  </si>
  <si>
    <t>BOLT</t>
  </si>
  <si>
    <t>TB1-11</t>
  </si>
  <si>
    <t>AN960C416L</t>
  </si>
  <si>
    <t>AN310-4</t>
  </si>
  <si>
    <t xml:space="preserve">NUT, PLAIN </t>
  </si>
  <si>
    <t>K2HIPV24556110</t>
  </si>
  <si>
    <t>( 3 Kits per Box)</t>
  </si>
  <si>
    <t>G044</t>
  </si>
  <si>
    <t>H777</t>
  </si>
  <si>
    <t>G259</t>
  </si>
  <si>
    <t>H047</t>
  </si>
  <si>
    <t>H381</t>
  </si>
  <si>
    <t>G376</t>
  </si>
  <si>
    <t>H775</t>
  </si>
  <si>
    <t>G999</t>
  </si>
  <si>
    <t>G063</t>
  </si>
  <si>
    <t>G714</t>
  </si>
  <si>
    <t>J106</t>
  </si>
  <si>
    <t>G683</t>
  </si>
  <si>
    <t>G484</t>
  </si>
  <si>
    <t xml:space="preserve">   TB1-14</t>
  </si>
  <si>
    <t xml:space="preserve">   TB1-09</t>
  </si>
  <si>
    <t xml:space="preserve">   TB1-13</t>
  </si>
  <si>
    <t xml:space="preserve">   TB1-12</t>
  </si>
  <si>
    <t xml:space="preserve">   TB1-08</t>
  </si>
  <si>
    <t xml:space="preserve">   TB1-05</t>
  </si>
  <si>
    <t xml:space="preserve">   TB1-07</t>
  </si>
  <si>
    <t>MS28778-8</t>
  </si>
  <si>
    <t>A</t>
  </si>
  <si>
    <t>AN9600C416</t>
  </si>
  <si>
    <t>G696</t>
  </si>
  <si>
    <t>G065</t>
  </si>
  <si>
    <t>B</t>
  </si>
  <si>
    <t>TB1-14</t>
  </si>
  <si>
    <t>TB1-09</t>
  </si>
  <si>
    <t>TB1-13</t>
  </si>
  <si>
    <t>TB1-12</t>
  </si>
  <si>
    <t>TB1-08</t>
  </si>
  <si>
    <t>TB1-05</t>
  </si>
  <si>
    <t>TB1-07</t>
  </si>
  <si>
    <t>6 KITS PER TACKLE BOX</t>
  </si>
  <si>
    <t>1 TB EVERY FIRST MONDAY OF THE MONTH</t>
  </si>
  <si>
    <t>PLUG,PROTECTIVE</t>
  </si>
  <si>
    <t>WASHER,FLAT</t>
  </si>
  <si>
    <t xml:space="preserve">NUT,PLAIN </t>
  </si>
  <si>
    <t>PIN,COTTER</t>
  </si>
  <si>
    <t>SCREW,MACHINE</t>
  </si>
  <si>
    <t>RING,WIPER</t>
  </si>
  <si>
    <t>NUT,PLAIN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</si>
</sst>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workbookViewId="0">
      <selection activeCell="D42" sqref="D42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20.42578125" style="3" customWidth="1"/>
    <col min="10" max="10" width="16.425781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21" t="s">
        <v>3</v>
      </c>
      <c r="D1" s="14" t="s">
        <v>74</v>
      </c>
      <c r="E1" s="5"/>
      <c r="F1" s="5"/>
      <c r="G1" s="6" t="s">
        <v>4</v>
      </c>
      <c r="H1" s="6"/>
      <c r="I1" s="7" t="s">
        <v>5</v>
      </c>
      <c r="K1"/>
    </row>
    <row r="2" spans="1:11" ht="12.75" customHeight="1" x14ac:dyDescent="0.2">
      <c r="A2" s="4"/>
      <c r="B2" s="4"/>
      <c r="C2" s="21" t="s">
        <v>6</v>
      </c>
      <c r="D2" s="29" t="s">
        <v>39</v>
      </c>
      <c r="E2" s="29"/>
      <c r="F2" s="5"/>
      <c r="G2" s="6" t="s">
        <v>7</v>
      </c>
      <c r="H2" s="6"/>
      <c r="I2" s="8">
        <v>40948</v>
      </c>
      <c r="K2"/>
    </row>
    <row r="3" spans="1:11" x14ac:dyDescent="0.2">
      <c r="A3" s="4"/>
      <c r="B3" s="4"/>
      <c r="C3" s="21" t="s">
        <v>8</v>
      </c>
      <c r="D3" s="15" t="s">
        <v>21</v>
      </c>
      <c r="E3" s="9" t="s">
        <v>13</v>
      </c>
      <c r="F3" s="5"/>
      <c r="G3" s="5"/>
      <c r="H3" s="5"/>
      <c r="I3" s="5"/>
      <c r="J3"/>
      <c r="K3"/>
    </row>
    <row r="4" spans="1:11" x14ac:dyDescent="0.2">
      <c r="A4" s="4"/>
      <c r="B4" s="4"/>
      <c r="C4" s="21" t="s">
        <v>9</v>
      </c>
      <c r="D4" s="16" t="s">
        <v>22</v>
      </c>
      <c r="E4" s="21"/>
      <c r="F4" s="5"/>
      <c r="G4" s="5"/>
      <c r="H4" s="5"/>
      <c r="I4" s="5"/>
      <c r="J4"/>
      <c r="K4"/>
    </row>
    <row r="5" spans="1:11" x14ac:dyDescent="0.2">
      <c r="A5" s="4"/>
      <c r="B5" s="10" t="s">
        <v>17</v>
      </c>
      <c r="C5" s="21" t="s">
        <v>10</v>
      </c>
      <c r="D5" s="30" t="s">
        <v>37</v>
      </c>
      <c r="E5" s="30"/>
      <c r="F5" s="30"/>
      <c r="G5" s="5"/>
      <c r="H5" s="5"/>
      <c r="I5" s="5"/>
      <c r="J5"/>
      <c r="K5"/>
    </row>
    <row r="6" spans="1:11" x14ac:dyDescent="0.2">
      <c r="A6" s="4"/>
      <c r="B6" s="10" t="s">
        <v>23</v>
      </c>
      <c r="C6" s="21" t="s">
        <v>11</v>
      </c>
      <c r="D6" s="15">
        <v>36</v>
      </c>
      <c r="E6" s="10" t="s">
        <v>40</v>
      </c>
      <c r="F6" s="5"/>
      <c r="G6" s="5"/>
      <c r="H6" s="5"/>
      <c r="I6" s="5"/>
      <c r="J6"/>
      <c r="K6"/>
    </row>
    <row r="7" spans="1:11" x14ac:dyDescent="0.2">
      <c r="A7" s="4"/>
      <c r="B7" s="4"/>
      <c r="C7" s="21" t="s">
        <v>12</v>
      </c>
      <c r="D7" s="15">
        <v>3</v>
      </c>
      <c r="E7" s="10" t="s">
        <v>75</v>
      </c>
      <c r="F7" s="5"/>
      <c r="G7" s="5"/>
      <c r="H7" s="5"/>
      <c r="I7" s="5"/>
      <c r="J7"/>
      <c r="K7"/>
    </row>
    <row r="8" spans="1:11" ht="12" customHeight="1" x14ac:dyDescent="0.2">
      <c r="A8" s="4"/>
      <c r="B8" s="4"/>
      <c r="C8" s="21"/>
      <c r="D8" s="15"/>
      <c r="E8" s="5"/>
      <c r="F8" s="5"/>
      <c r="G8" s="5"/>
      <c r="H8" s="5"/>
      <c r="I8" s="5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19">
        <v>1</v>
      </c>
      <c r="B10" s="18" t="s">
        <v>76</v>
      </c>
      <c r="C10" s="22" t="s">
        <v>42</v>
      </c>
      <c r="D10" s="22" t="s">
        <v>41</v>
      </c>
      <c r="E10" s="22" t="s">
        <v>24</v>
      </c>
      <c r="F10" s="22" t="s">
        <v>43</v>
      </c>
      <c r="G10" s="13">
        <v>0</v>
      </c>
      <c r="H10" s="17">
        <f t="shared" ref="H10:H24" si="0">SUM(F10*3)</f>
        <v>15</v>
      </c>
      <c r="I10" s="22" t="s">
        <v>34</v>
      </c>
      <c r="J10" s="3" t="s">
        <v>13</v>
      </c>
    </row>
    <row r="11" spans="1:11" x14ac:dyDescent="0.2">
      <c r="A11" s="19">
        <v>2</v>
      </c>
      <c r="B11" s="18" t="s">
        <v>84</v>
      </c>
      <c r="C11" s="22" t="s">
        <v>63</v>
      </c>
      <c r="D11" s="23">
        <v>5340008288802</v>
      </c>
      <c r="E11" s="22" t="s">
        <v>64</v>
      </c>
      <c r="F11" s="22">
        <v>2</v>
      </c>
      <c r="G11" s="13">
        <v>0</v>
      </c>
      <c r="H11" s="17">
        <f t="shared" si="0"/>
        <v>6</v>
      </c>
      <c r="I11" s="22" t="s">
        <v>89</v>
      </c>
    </row>
    <row r="12" spans="1:11" x14ac:dyDescent="0.2">
      <c r="A12" s="19">
        <v>3</v>
      </c>
      <c r="B12" s="19" t="s">
        <v>38</v>
      </c>
      <c r="C12" s="22" t="s">
        <v>35</v>
      </c>
      <c r="D12" s="22" t="s">
        <v>67</v>
      </c>
      <c r="E12" s="22" t="s">
        <v>24</v>
      </c>
      <c r="F12" s="22">
        <v>2</v>
      </c>
      <c r="G12" s="13">
        <v>0</v>
      </c>
      <c r="H12" s="17">
        <f t="shared" si="0"/>
        <v>6</v>
      </c>
      <c r="I12" s="22" t="s">
        <v>36</v>
      </c>
    </row>
    <row r="13" spans="1:11" x14ac:dyDescent="0.2">
      <c r="A13" s="19">
        <v>4</v>
      </c>
      <c r="B13" s="18" t="s">
        <v>78</v>
      </c>
      <c r="C13" s="22" t="s">
        <v>47</v>
      </c>
      <c r="D13" s="22" t="s">
        <v>46</v>
      </c>
      <c r="E13" s="22" t="s">
        <v>24</v>
      </c>
      <c r="F13" s="22" t="s">
        <v>26</v>
      </c>
      <c r="G13" s="13">
        <v>0</v>
      </c>
      <c r="H13" s="17">
        <f t="shared" si="0"/>
        <v>6</v>
      </c>
      <c r="I13" s="22" t="s">
        <v>32</v>
      </c>
    </row>
    <row r="14" spans="1:11" x14ac:dyDescent="0.2">
      <c r="A14" s="19">
        <v>5</v>
      </c>
      <c r="B14" s="18" t="s">
        <v>81</v>
      </c>
      <c r="C14" s="22" t="s">
        <v>55</v>
      </c>
      <c r="D14" s="22" t="s">
        <v>54</v>
      </c>
      <c r="E14" s="22" t="s">
        <v>56</v>
      </c>
      <c r="F14" s="22">
        <v>3</v>
      </c>
      <c r="G14" s="13">
        <v>0</v>
      </c>
      <c r="H14" s="17">
        <f t="shared" si="0"/>
        <v>9</v>
      </c>
      <c r="I14" s="22" t="s">
        <v>90</v>
      </c>
    </row>
    <row r="15" spans="1:11" x14ac:dyDescent="0.2">
      <c r="A15" s="19">
        <v>6</v>
      </c>
      <c r="B15" s="19" t="s">
        <v>88</v>
      </c>
      <c r="C15" s="22" t="s">
        <v>72</v>
      </c>
      <c r="D15" s="23">
        <v>5310001671285</v>
      </c>
      <c r="E15" s="22" t="s">
        <v>73</v>
      </c>
      <c r="F15" s="22">
        <v>1</v>
      </c>
      <c r="G15" s="13">
        <v>0</v>
      </c>
      <c r="H15" s="17">
        <f t="shared" si="0"/>
        <v>3</v>
      </c>
      <c r="I15" s="22" t="s">
        <v>91</v>
      </c>
    </row>
    <row r="16" spans="1:11" x14ac:dyDescent="0.2">
      <c r="A16" s="19">
        <v>7</v>
      </c>
      <c r="B16" s="19" t="s">
        <v>87</v>
      </c>
      <c r="C16" s="22" t="s">
        <v>71</v>
      </c>
      <c r="D16" s="23">
        <v>5310005157449</v>
      </c>
      <c r="E16" s="22" t="s">
        <v>56</v>
      </c>
      <c r="F16" s="22">
        <v>1</v>
      </c>
      <c r="G16" s="13">
        <v>0</v>
      </c>
      <c r="H16" s="17">
        <f t="shared" si="0"/>
        <v>3</v>
      </c>
      <c r="I16" s="22" t="s">
        <v>92</v>
      </c>
    </row>
    <row r="17" spans="1:12" x14ac:dyDescent="0.2">
      <c r="A17" s="19">
        <v>8</v>
      </c>
      <c r="B17" s="19" t="s">
        <v>85</v>
      </c>
      <c r="C17" s="22" t="s">
        <v>65</v>
      </c>
      <c r="D17" s="23">
        <v>5340008041243</v>
      </c>
      <c r="E17" s="22" t="s">
        <v>64</v>
      </c>
      <c r="F17" s="22" t="s">
        <v>25</v>
      </c>
      <c r="G17" s="13">
        <v>0</v>
      </c>
      <c r="H17" s="17">
        <f t="shared" si="0"/>
        <v>3</v>
      </c>
      <c r="I17" s="22" t="s">
        <v>66</v>
      </c>
    </row>
    <row r="18" spans="1:12" x14ac:dyDescent="0.2">
      <c r="A18" s="19">
        <v>9</v>
      </c>
      <c r="B18" s="18" t="s">
        <v>83</v>
      </c>
      <c r="C18" s="22" t="s">
        <v>61</v>
      </c>
      <c r="D18" s="22" t="s">
        <v>60</v>
      </c>
      <c r="E18" s="22" t="s">
        <v>62</v>
      </c>
      <c r="F18" s="22" t="s">
        <v>25</v>
      </c>
      <c r="G18" s="13">
        <v>0</v>
      </c>
      <c r="H18" s="17">
        <f t="shared" si="0"/>
        <v>3</v>
      </c>
      <c r="I18" s="22" t="s">
        <v>33</v>
      </c>
    </row>
    <row r="19" spans="1:12" x14ac:dyDescent="0.2">
      <c r="A19" s="19">
        <v>10</v>
      </c>
      <c r="B19" s="18" t="s">
        <v>79</v>
      </c>
      <c r="C19" s="22" t="s">
        <v>49</v>
      </c>
      <c r="D19" s="22" t="s">
        <v>48</v>
      </c>
      <c r="E19" s="22" t="s">
        <v>50</v>
      </c>
      <c r="F19" s="22">
        <v>2</v>
      </c>
      <c r="G19" s="13">
        <v>0</v>
      </c>
      <c r="H19" s="17">
        <f t="shared" si="0"/>
        <v>6</v>
      </c>
      <c r="I19" s="22" t="s">
        <v>93</v>
      </c>
    </row>
    <row r="20" spans="1:12" x14ac:dyDescent="0.2">
      <c r="A20" s="19">
        <v>11</v>
      </c>
      <c r="B20" s="18" t="s">
        <v>80</v>
      </c>
      <c r="C20" s="22" t="s">
        <v>52</v>
      </c>
      <c r="D20" s="22" t="s">
        <v>51</v>
      </c>
      <c r="E20" s="22" t="s">
        <v>53</v>
      </c>
      <c r="F20" s="22" t="s">
        <v>26</v>
      </c>
      <c r="G20" s="13">
        <v>0</v>
      </c>
      <c r="H20" s="17">
        <f t="shared" si="0"/>
        <v>6</v>
      </c>
      <c r="I20" s="22" t="s">
        <v>94</v>
      </c>
    </row>
    <row r="21" spans="1:12" x14ac:dyDescent="0.2">
      <c r="A21" s="19">
        <v>12</v>
      </c>
      <c r="B21" s="18" t="s">
        <v>82</v>
      </c>
      <c r="C21" s="22" t="s">
        <v>58</v>
      </c>
      <c r="D21" s="22" t="s">
        <v>57</v>
      </c>
      <c r="E21" s="22" t="s">
        <v>59</v>
      </c>
      <c r="F21" s="22" t="s">
        <v>25</v>
      </c>
      <c r="G21" s="13">
        <v>0</v>
      </c>
      <c r="H21" s="17">
        <f t="shared" si="0"/>
        <v>3</v>
      </c>
      <c r="I21" s="22" t="s">
        <v>29</v>
      </c>
    </row>
    <row r="22" spans="1:12" x14ac:dyDescent="0.2">
      <c r="A22" s="19">
        <v>13</v>
      </c>
      <c r="B22" s="18" t="s">
        <v>77</v>
      </c>
      <c r="C22" s="22" t="s">
        <v>45</v>
      </c>
      <c r="D22" s="22" t="s">
        <v>44</v>
      </c>
      <c r="E22" s="22" t="s">
        <v>30</v>
      </c>
      <c r="F22" s="22" t="s">
        <v>31</v>
      </c>
      <c r="G22" s="13">
        <v>0</v>
      </c>
      <c r="H22" s="17">
        <f t="shared" si="0"/>
        <v>12</v>
      </c>
      <c r="I22" s="22" t="s">
        <v>95</v>
      </c>
      <c r="J22" s="20"/>
      <c r="K22" s="20"/>
      <c r="L22"/>
    </row>
    <row r="23" spans="1:12" x14ac:dyDescent="0.2">
      <c r="A23" s="19">
        <v>14</v>
      </c>
      <c r="B23" s="19" t="s">
        <v>86</v>
      </c>
      <c r="C23" s="22" t="s">
        <v>68</v>
      </c>
      <c r="D23" s="23">
        <v>5306006396828</v>
      </c>
      <c r="E23" s="22" t="s">
        <v>69</v>
      </c>
      <c r="F23" s="22">
        <v>1</v>
      </c>
      <c r="G23" s="13">
        <v>0</v>
      </c>
      <c r="H23" s="17">
        <f t="shared" si="0"/>
        <v>3</v>
      </c>
      <c r="I23" s="22" t="s">
        <v>70</v>
      </c>
      <c r="J23" s="20"/>
      <c r="K23" s="20"/>
      <c r="L23"/>
    </row>
    <row r="24" spans="1:12" x14ac:dyDescent="0.2">
      <c r="A24" s="19">
        <v>15</v>
      </c>
      <c r="B24" s="18" t="s">
        <v>28</v>
      </c>
      <c r="C24" s="22" t="s">
        <v>96</v>
      </c>
      <c r="D24" s="23">
        <v>5331008080794</v>
      </c>
      <c r="E24" s="22" t="s">
        <v>24</v>
      </c>
      <c r="F24" s="22" t="s">
        <v>26</v>
      </c>
      <c r="G24" s="13">
        <v>0</v>
      </c>
      <c r="H24" s="17">
        <f t="shared" si="0"/>
        <v>6</v>
      </c>
      <c r="I24" s="22" t="s">
        <v>27</v>
      </c>
    </row>
  </sheetData>
  <sortState ref="A10:K24">
    <sortCondition ref="B10:B24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sqref="A1:I24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20.42578125" style="3" customWidth="1"/>
    <col min="10" max="10" width="16.425781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24" t="s">
        <v>3</v>
      </c>
      <c r="D1" s="14" t="s">
        <v>74</v>
      </c>
      <c r="E1" s="5"/>
      <c r="F1" s="5"/>
      <c r="G1" s="6" t="s">
        <v>4</v>
      </c>
      <c r="H1" s="6"/>
      <c r="I1" s="7" t="s">
        <v>97</v>
      </c>
      <c r="K1"/>
    </row>
    <row r="2" spans="1:11" ht="12.75" customHeight="1" x14ac:dyDescent="0.2">
      <c r="A2" s="4"/>
      <c r="B2" s="4"/>
      <c r="C2" s="24" t="s">
        <v>6</v>
      </c>
      <c r="D2" s="29" t="s">
        <v>39</v>
      </c>
      <c r="E2" s="29"/>
      <c r="F2" s="5"/>
      <c r="G2" s="6" t="s">
        <v>7</v>
      </c>
      <c r="H2" s="6"/>
      <c r="I2" s="8">
        <v>41087</v>
      </c>
      <c r="K2"/>
    </row>
    <row r="3" spans="1:11" x14ac:dyDescent="0.2">
      <c r="A3" s="4"/>
      <c r="B3" s="4"/>
      <c r="C3" s="24" t="s">
        <v>8</v>
      </c>
      <c r="D3" s="15" t="s">
        <v>21</v>
      </c>
      <c r="E3" s="9" t="s">
        <v>13</v>
      </c>
      <c r="F3" s="5"/>
      <c r="G3" s="5"/>
      <c r="H3" s="5"/>
      <c r="I3" s="5"/>
      <c r="J3"/>
      <c r="K3"/>
    </row>
    <row r="4" spans="1:11" x14ac:dyDescent="0.2">
      <c r="A4" s="4"/>
      <c r="B4" s="4"/>
      <c r="C4" s="24" t="s">
        <v>9</v>
      </c>
      <c r="D4" s="16" t="s">
        <v>22</v>
      </c>
      <c r="E4" s="24"/>
      <c r="F4" s="5"/>
      <c r="G4" s="5"/>
      <c r="H4" s="5"/>
      <c r="I4" s="5"/>
      <c r="J4"/>
      <c r="K4"/>
    </row>
    <row r="5" spans="1:11" x14ac:dyDescent="0.2">
      <c r="A5" s="4"/>
      <c r="B5" s="10" t="s">
        <v>17</v>
      </c>
      <c r="C5" s="24" t="s">
        <v>10</v>
      </c>
      <c r="D5" s="30" t="s">
        <v>37</v>
      </c>
      <c r="E5" s="30"/>
      <c r="F5" s="30"/>
      <c r="G5" s="5"/>
      <c r="H5" s="5"/>
      <c r="I5" s="5"/>
      <c r="J5"/>
      <c r="K5"/>
    </row>
    <row r="6" spans="1:11" x14ac:dyDescent="0.2">
      <c r="A6" s="4"/>
      <c r="B6" s="10" t="s">
        <v>23</v>
      </c>
      <c r="C6" s="24" t="s">
        <v>11</v>
      </c>
      <c r="D6" s="15">
        <v>36</v>
      </c>
      <c r="E6" s="10" t="s">
        <v>40</v>
      </c>
      <c r="F6" s="5"/>
      <c r="G6" s="5"/>
      <c r="H6" s="5"/>
      <c r="I6" s="5"/>
      <c r="J6"/>
      <c r="K6"/>
    </row>
    <row r="7" spans="1:11" x14ac:dyDescent="0.2">
      <c r="A7" s="4"/>
      <c r="B7" s="4"/>
      <c r="C7" s="24" t="s">
        <v>12</v>
      </c>
      <c r="D7" s="15">
        <v>3</v>
      </c>
      <c r="E7" s="10" t="s">
        <v>75</v>
      </c>
      <c r="F7" s="5"/>
      <c r="G7" s="5"/>
      <c r="H7" s="5"/>
      <c r="I7" s="5"/>
      <c r="J7"/>
      <c r="K7"/>
    </row>
    <row r="8" spans="1:11" ht="12" customHeight="1" x14ac:dyDescent="0.2">
      <c r="A8" s="4"/>
      <c r="B8" s="4"/>
      <c r="C8" s="24"/>
      <c r="D8" s="15"/>
      <c r="E8" s="5"/>
      <c r="F8" s="5"/>
      <c r="G8" s="5"/>
      <c r="H8" s="5"/>
      <c r="I8" s="5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19">
        <v>1</v>
      </c>
      <c r="B10" s="18" t="s">
        <v>76</v>
      </c>
      <c r="C10" s="22" t="s">
        <v>42</v>
      </c>
      <c r="D10" s="22" t="s">
        <v>41</v>
      </c>
      <c r="E10" s="22" t="s">
        <v>24</v>
      </c>
      <c r="F10" s="22" t="s">
        <v>43</v>
      </c>
      <c r="G10" s="13">
        <v>0</v>
      </c>
      <c r="H10" s="17">
        <f t="shared" ref="H10:H24" si="0">SUM(F10*3)</f>
        <v>15</v>
      </c>
      <c r="I10" s="22" t="s">
        <v>34</v>
      </c>
      <c r="J10" s="3" t="s">
        <v>13</v>
      </c>
    </row>
    <row r="11" spans="1:11" x14ac:dyDescent="0.2">
      <c r="A11" s="19">
        <v>2</v>
      </c>
      <c r="B11" s="18" t="s">
        <v>84</v>
      </c>
      <c r="C11" s="22" t="s">
        <v>63</v>
      </c>
      <c r="D11" s="23">
        <v>5340008288802</v>
      </c>
      <c r="E11" s="22" t="s">
        <v>64</v>
      </c>
      <c r="F11" s="22">
        <v>2</v>
      </c>
      <c r="G11" s="13">
        <v>0</v>
      </c>
      <c r="H11" s="17">
        <f t="shared" si="0"/>
        <v>6</v>
      </c>
      <c r="I11" s="22" t="s">
        <v>89</v>
      </c>
    </row>
    <row r="12" spans="1:11" x14ac:dyDescent="0.2">
      <c r="A12" s="19">
        <v>3</v>
      </c>
      <c r="B12" s="19" t="s">
        <v>38</v>
      </c>
      <c r="C12" s="22" t="s">
        <v>35</v>
      </c>
      <c r="D12" s="22" t="s">
        <v>67</v>
      </c>
      <c r="E12" s="22" t="s">
        <v>24</v>
      </c>
      <c r="F12" s="22">
        <v>2</v>
      </c>
      <c r="G12" s="13">
        <v>0</v>
      </c>
      <c r="H12" s="17">
        <f t="shared" si="0"/>
        <v>6</v>
      </c>
      <c r="I12" s="22" t="s">
        <v>36</v>
      </c>
    </row>
    <row r="13" spans="1:11" x14ac:dyDescent="0.2">
      <c r="A13" s="19">
        <v>4</v>
      </c>
      <c r="B13" s="18" t="s">
        <v>100</v>
      </c>
      <c r="C13" s="22" t="s">
        <v>96</v>
      </c>
      <c r="D13" s="23">
        <v>5331008080794</v>
      </c>
      <c r="E13" s="22" t="s">
        <v>24</v>
      </c>
      <c r="F13" s="22" t="s">
        <v>26</v>
      </c>
      <c r="G13" s="13">
        <v>0</v>
      </c>
      <c r="H13" s="17">
        <f t="shared" si="0"/>
        <v>6</v>
      </c>
      <c r="I13" s="22" t="s">
        <v>27</v>
      </c>
    </row>
    <row r="14" spans="1:11" x14ac:dyDescent="0.2">
      <c r="A14" s="19">
        <v>5</v>
      </c>
      <c r="B14" s="18" t="s">
        <v>78</v>
      </c>
      <c r="C14" s="22" t="s">
        <v>47</v>
      </c>
      <c r="D14" s="22" t="s">
        <v>46</v>
      </c>
      <c r="E14" s="22" t="s">
        <v>24</v>
      </c>
      <c r="F14" s="22" t="s">
        <v>26</v>
      </c>
      <c r="G14" s="13">
        <v>0</v>
      </c>
      <c r="H14" s="17">
        <f t="shared" si="0"/>
        <v>6</v>
      </c>
      <c r="I14" s="22" t="s">
        <v>32</v>
      </c>
    </row>
    <row r="15" spans="1:11" x14ac:dyDescent="0.2">
      <c r="A15" s="19">
        <v>6</v>
      </c>
      <c r="B15" s="18" t="s">
        <v>81</v>
      </c>
      <c r="C15" s="22" t="s">
        <v>55</v>
      </c>
      <c r="D15" s="22" t="s">
        <v>54</v>
      </c>
      <c r="E15" s="22" t="s">
        <v>56</v>
      </c>
      <c r="F15" s="22">
        <v>3</v>
      </c>
      <c r="G15" s="13">
        <v>0</v>
      </c>
      <c r="H15" s="17">
        <f t="shared" si="0"/>
        <v>9</v>
      </c>
      <c r="I15" s="22" t="s">
        <v>90</v>
      </c>
    </row>
    <row r="16" spans="1:11" x14ac:dyDescent="0.2">
      <c r="A16" s="19">
        <v>7</v>
      </c>
      <c r="B16" s="19" t="s">
        <v>88</v>
      </c>
      <c r="C16" s="22" t="s">
        <v>72</v>
      </c>
      <c r="D16" s="23">
        <v>5310001671285</v>
      </c>
      <c r="E16" s="22" t="s">
        <v>73</v>
      </c>
      <c r="F16" s="22">
        <v>1</v>
      </c>
      <c r="G16" s="13">
        <v>0</v>
      </c>
      <c r="H16" s="17">
        <f t="shared" si="0"/>
        <v>3</v>
      </c>
      <c r="I16" s="22" t="s">
        <v>91</v>
      </c>
    </row>
    <row r="17" spans="1:12" x14ac:dyDescent="0.2">
      <c r="A17" s="19">
        <v>8</v>
      </c>
      <c r="B17" s="19" t="s">
        <v>99</v>
      </c>
      <c r="C17" s="22" t="s">
        <v>98</v>
      </c>
      <c r="D17" s="23">
        <v>5310005319515</v>
      </c>
      <c r="E17" s="22" t="s">
        <v>56</v>
      </c>
      <c r="F17" s="22">
        <v>1</v>
      </c>
      <c r="G17" s="13">
        <v>0</v>
      </c>
      <c r="H17" s="17">
        <f t="shared" si="0"/>
        <v>3</v>
      </c>
      <c r="I17" s="22" t="s">
        <v>92</v>
      </c>
    </row>
    <row r="18" spans="1:12" x14ac:dyDescent="0.2">
      <c r="A18" s="19">
        <v>9</v>
      </c>
      <c r="B18" s="19" t="s">
        <v>85</v>
      </c>
      <c r="C18" s="22" t="s">
        <v>65</v>
      </c>
      <c r="D18" s="23">
        <v>5340008041243</v>
      </c>
      <c r="E18" s="22" t="s">
        <v>64</v>
      </c>
      <c r="F18" s="22" t="s">
        <v>25</v>
      </c>
      <c r="G18" s="13">
        <v>0</v>
      </c>
      <c r="H18" s="17">
        <f t="shared" si="0"/>
        <v>3</v>
      </c>
      <c r="I18" s="22" t="s">
        <v>66</v>
      </c>
    </row>
    <row r="19" spans="1:12" x14ac:dyDescent="0.2">
      <c r="A19" s="19">
        <v>10</v>
      </c>
      <c r="B19" s="18" t="s">
        <v>83</v>
      </c>
      <c r="C19" s="22" t="s">
        <v>61</v>
      </c>
      <c r="D19" s="22" t="s">
        <v>60</v>
      </c>
      <c r="E19" s="22" t="s">
        <v>62</v>
      </c>
      <c r="F19" s="22" t="s">
        <v>25</v>
      </c>
      <c r="G19" s="13">
        <v>0</v>
      </c>
      <c r="H19" s="17">
        <f t="shared" si="0"/>
        <v>3</v>
      </c>
      <c r="I19" s="22" t="s">
        <v>33</v>
      </c>
    </row>
    <row r="20" spans="1:12" x14ac:dyDescent="0.2">
      <c r="A20" s="19">
        <v>11</v>
      </c>
      <c r="B20" s="18" t="s">
        <v>79</v>
      </c>
      <c r="C20" s="22" t="s">
        <v>49</v>
      </c>
      <c r="D20" s="22" t="s">
        <v>48</v>
      </c>
      <c r="E20" s="22" t="s">
        <v>50</v>
      </c>
      <c r="F20" s="22">
        <v>2</v>
      </c>
      <c r="G20" s="13">
        <v>0</v>
      </c>
      <c r="H20" s="17">
        <f t="shared" si="0"/>
        <v>6</v>
      </c>
      <c r="I20" s="22" t="s">
        <v>93</v>
      </c>
    </row>
    <row r="21" spans="1:12" x14ac:dyDescent="0.2">
      <c r="A21" s="19">
        <v>12</v>
      </c>
      <c r="B21" s="18" t="s">
        <v>80</v>
      </c>
      <c r="C21" s="22" t="s">
        <v>52</v>
      </c>
      <c r="D21" s="22" t="s">
        <v>51</v>
      </c>
      <c r="E21" s="22" t="s">
        <v>53</v>
      </c>
      <c r="F21" s="22" t="s">
        <v>26</v>
      </c>
      <c r="G21" s="13">
        <v>0</v>
      </c>
      <c r="H21" s="17">
        <f t="shared" si="0"/>
        <v>6</v>
      </c>
      <c r="I21" s="22" t="s">
        <v>94</v>
      </c>
    </row>
    <row r="22" spans="1:12" x14ac:dyDescent="0.2">
      <c r="A22" s="19">
        <v>13</v>
      </c>
      <c r="B22" s="18" t="s">
        <v>82</v>
      </c>
      <c r="C22" s="22" t="s">
        <v>58</v>
      </c>
      <c r="D22" s="22" t="s">
        <v>57</v>
      </c>
      <c r="E22" s="22" t="s">
        <v>59</v>
      </c>
      <c r="F22" s="22" t="s">
        <v>25</v>
      </c>
      <c r="G22" s="13">
        <v>0</v>
      </c>
      <c r="H22" s="17">
        <f t="shared" si="0"/>
        <v>3</v>
      </c>
      <c r="I22" s="22" t="s">
        <v>29</v>
      </c>
      <c r="J22" s="20"/>
      <c r="K22" s="20"/>
      <c r="L22"/>
    </row>
    <row r="23" spans="1:12" x14ac:dyDescent="0.2">
      <c r="A23" s="19">
        <v>14</v>
      </c>
      <c r="B23" s="18" t="s">
        <v>77</v>
      </c>
      <c r="C23" s="22" t="s">
        <v>45</v>
      </c>
      <c r="D23" s="22" t="s">
        <v>44</v>
      </c>
      <c r="E23" s="22" t="s">
        <v>30</v>
      </c>
      <c r="F23" s="22" t="s">
        <v>31</v>
      </c>
      <c r="G23" s="13">
        <v>0</v>
      </c>
      <c r="H23" s="17">
        <f t="shared" si="0"/>
        <v>12</v>
      </c>
      <c r="I23" s="22" t="s">
        <v>95</v>
      </c>
      <c r="J23" s="20"/>
      <c r="K23" s="20"/>
      <c r="L23"/>
    </row>
    <row r="24" spans="1:12" x14ac:dyDescent="0.2">
      <c r="A24" s="19">
        <v>15</v>
      </c>
      <c r="B24" s="19" t="s">
        <v>86</v>
      </c>
      <c r="C24" s="22" t="s">
        <v>68</v>
      </c>
      <c r="D24" s="23">
        <v>5306006396828</v>
      </c>
      <c r="E24" s="22" t="s">
        <v>69</v>
      </c>
      <c r="F24" s="22">
        <v>1</v>
      </c>
      <c r="G24" s="13">
        <v>0</v>
      </c>
      <c r="H24" s="17">
        <f t="shared" si="0"/>
        <v>3</v>
      </c>
      <c r="I24" s="22" t="s">
        <v>70</v>
      </c>
    </row>
  </sheetData>
  <sortState ref="B10:I24">
    <sortCondition ref="B10:B24"/>
  </sortState>
  <mergeCells count="2">
    <mergeCell ref="D2:E2"/>
    <mergeCell ref="D5:F5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E16" sqref="E16"/>
    </sheetView>
  </sheetViews>
  <sheetFormatPr defaultRowHeight="12.75" x14ac:dyDescent="0.2"/>
  <cols>
    <col min="1" max="1" width="6.42578125" customWidth="1"/>
    <col min="2" max="2" width="7.140625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28" t="s">
        <v>3</v>
      </c>
      <c r="D1" s="14" t="s">
        <v>74</v>
      </c>
      <c r="E1" s="5"/>
      <c r="F1" s="5"/>
      <c r="G1" s="6" t="s">
        <v>4</v>
      </c>
      <c r="H1" s="10" t="s">
        <v>101</v>
      </c>
    </row>
    <row r="2" spans="1:9" x14ac:dyDescent="0.2">
      <c r="A2" s="4"/>
      <c r="B2" s="4"/>
      <c r="C2" s="28" t="s">
        <v>6</v>
      </c>
      <c r="D2" s="29" t="s">
        <v>39</v>
      </c>
      <c r="E2" s="29"/>
      <c r="F2" s="5"/>
      <c r="G2" s="6" t="s">
        <v>7</v>
      </c>
      <c r="H2" s="25">
        <v>41456</v>
      </c>
    </row>
    <row r="3" spans="1:9" x14ac:dyDescent="0.2">
      <c r="A3" s="4"/>
      <c r="B3" s="4"/>
      <c r="C3" s="28" t="s">
        <v>8</v>
      </c>
      <c r="D3" s="15" t="s">
        <v>21</v>
      </c>
      <c r="E3" s="10" t="s">
        <v>109</v>
      </c>
      <c r="F3" s="5"/>
      <c r="G3" s="5"/>
      <c r="H3" s="5"/>
      <c r="I3" s="5"/>
    </row>
    <row r="4" spans="1:9" x14ac:dyDescent="0.2">
      <c r="A4" s="4"/>
      <c r="B4" s="4"/>
      <c r="C4" s="28" t="s">
        <v>9</v>
      </c>
      <c r="D4" s="16" t="s">
        <v>22</v>
      </c>
      <c r="E4" s="28"/>
      <c r="F4" s="5"/>
      <c r="G4" s="5"/>
      <c r="H4" s="5"/>
      <c r="I4" s="5"/>
    </row>
    <row r="5" spans="1:9" x14ac:dyDescent="0.2">
      <c r="A5" s="4"/>
      <c r="B5" s="10" t="s">
        <v>17</v>
      </c>
      <c r="C5" s="28" t="s">
        <v>10</v>
      </c>
      <c r="D5" s="30" t="s">
        <v>110</v>
      </c>
      <c r="E5" s="30"/>
      <c r="F5" s="30"/>
      <c r="G5" s="5"/>
      <c r="H5" s="5"/>
      <c r="I5" s="5"/>
    </row>
    <row r="6" spans="1:9" x14ac:dyDescent="0.2">
      <c r="A6" s="4"/>
      <c r="B6" s="10" t="s">
        <v>23</v>
      </c>
      <c r="C6" s="28" t="s">
        <v>11</v>
      </c>
      <c r="D6" s="15">
        <v>72</v>
      </c>
      <c r="E6" s="10" t="s">
        <v>40</v>
      </c>
      <c r="F6" s="5"/>
      <c r="G6" s="5"/>
      <c r="H6" s="5"/>
      <c r="I6" s="5"/>
    </row>
    <row r="7" spans="1:9" x14ac:dyDescent="0.2">
      <c r="A7" s="4"/>
      <c r="B7" s="4"/>
      <c r="C7" s="28" t="s">
        <v>12</v>
      </c>
      <c r="D7" s="15">
        <v>6</v>
      </c>
      <c r="E7" s="5"/>
      <c r="F7" s="5"/>
      <c r="G7" s="5"/>
      <c r="H7" s="5"/>
      <c r="I7" s="5"/>
    </row>
    <row r="8" spans="1:9" x14ac:dyDescent="0.2">
      <c r="A8" s="4"/>
      <c r="B8" s="4"/>
      <c r="C8" s="28"/>
      <c r="D8" s="15"/>
      <c r="E8" s="5"/>
      <c r="F8" s="5"/>
      <c r="G8" s="5"/>
      <c r="H8" s="5"/>
      <c r="I8" s="5"/>
    </row>
    <row r="9" spans="1:9" x14ac:dyDescent="0.2">
      <c r="A9" s="26" t="s">
        <v>14</v>
      </c>
      <c r="B9" s="26" t="s">
        <v>16</v>
      </c>
      <c r="C9" s="26" t="s">
        <v>18</v>
      </c>
      <c r="D9" s="27" t="s">
        <v>0</v>
      </c>
      <c r="E9" s="26" t="s">
        <v>1</v>
      </c>
      <c r="F9" s="26" t="s">
        <v>2</v>
      </c>
      <c r="G9" s="26" t="s">
        <v>20</v>
      </c>
      <c r="H9" s="26" t="s">
        <v>15</v>
      </c>
    </row>
    <row r="10" spans="1:9" x14ac:dyDescent="0.2">
      <c r="A10" s="22">
        <v>1</v>
      </c>
      <c r="B10" s="18" t="s">
        <v>76</v>
      </c>
      <c r="C10" s="22" t="s">
        <v>42</v>
      </c>
      <c r="D10" s="23">
        <v>5331011334718</v>
      </c>
      <c r="E10" s="23" t="s">
        <v>24</v>
      </c>
      <c r="F10" s="23">
        <v>5</v>
      </c>
      <c r="G10" s="22">
        <v>30</v>
      </c>
      <c r="H10" s="22" t="s">
        <v>34</v>
      </c>
    </row>
    <row r="11" spans="1:9" x14ac:dyDescent="0.2">
      <c r="A11" s="22">
        <v>2</v>
      </c>
      <c r="B11" s="18" t="s">
        <v>84</v>
      </c>
      <c r="C11" s="22" t="s">
        <v>63</v>
      </c>
      <c r="D11" s="23">
        <v>5340008288802</v>
      </c>
      <c r="E11" s="23" t="s">
        <v>111</v>
      </c>
      <c r="F11" s="23">
        <v>2</v>
      </c>
      <c r="G11" s="22">
        <v>12</v>
      </c>
      <c r="H11" s="22" t="s">
        <v>102</v>
      </c>
    </row>
    <row r="12" spans="1:9" x14ac:dyDescent="0.2">
      <c r="A12" s="22">
        <v>3</v>
      </c>
      <c r="B12" s="19" t="s">
        <v>38</v>
      </c>
      <c r="C12" s="22" t="s">
        <v>35</v>
      </c>
      <c r="D12" s="23">
        <v>5331008045695</v>
      </c>
      <c r="E12" s="23" t="s">
        <v>24</v>
      </c>
      <c r="F12" s="23">
        <v>2</v>
      </c>
      <c r="G12" s="22">
        <v>12</v>
      </c>
      <c r="H12" s="22" t="s">
        <v>36</v>
      </c>
    </row>
    <row r="13" spans="1:9" x14ac:dyDescent="0.2">
      <c r="A13" s="22">
        <v>4</v>
      </c>
      <c r="B13" s="18" t="s">
        <v>100</v>
      </c>
      <c r="C13" s="22" t="s">
        <v>96</v>
      </c>
      <c r="D13" s="23">
        <v>5331008080794</v>
      </c>
      <c r="E13" s="23" t="s">
        <v>24</v>
      </c>
      <c r="F13" s="23">
        <v>2</v>
      </c>
      <c r="G13" s="22">
        <v>12</v>
      </c>
      <c r="H13" s="22" t="s">
        <v>27</v>
      </c>
    </row>
    <row r="14" spans="1:9" x14ac:dyDescent="0.2">
      <c r="A14" s="22">
        <v>5</v>
      </c>
      <c r="B14" s="18" t="s">
        <v>78</v>
      </c>
      <c r="C14" s="22" t="s">
        <v>47</v>
      </c>
      <c r="D14" s="23">
        <v>5331011074955</v>
      </c>
      <c r="E14" s="23" t="s">
        <v>24</v>
      </c>
      <c r="F14" s="23">
        <v>2</v>
      </c>
      <c r="G14" s="22">
        <v>12</v>
      </c>
      <c r="H14" s="22" t="s">
        <v>32</v>
      </c>
    </row>
    <row r="15" spans="1:9" x14ac:dyDescent="0.2">
      <c r="A15" s="22">
        <v>6</v>
      </c>
      <c r="B15" s="18" t="s">
        <v>81</v>
      </c>
      <c r="C15" s="22" t="s">
        <v>55</v>
      </c>
      <c r="D15" s="23">
        <v>5310013522752</v>
      </c>
      <c r="E15" s="23" t="s">
        <v>112</v>
      </c>
      <c r="F15" s="23">
        <v>3</v>
      </c>
      <c r="G15" s="22">
        <v>18</v>
      </c>
      <c r="H15" s="22" t="s">
        <v>103</v>
      </c>
    </row>
    <row r="16" spans="1:9" x14ac:dyDescent="0.2">
      <c r="A16" s="22">
        <v>7</v>
      </c>
      <c r="B16" s="19" t="s">
        <v>88</v>
      </c>
      <c r="C16" s="22" t="s">
        <v>72</v>
      </c>
      <c r="D16" s="23">
        <v>5310001671285</v>
      </c>
      <c r="E16" s="23" t="s">
        <v>113</v>
      </c>
      <c r="F16" s="23">
        <v>1</v>
      </c>
      <c r="G16" s="22">
        <v>6</v>
      </c>
      <c r="H16" s="22" t="s">
        <v>104</v>
      </c>
    </row>
    <row r="17" spans="1:8" x14ac:dyDescent="0.2">
      <c r="A17" s="22">
        <v>8</v>
      </c>
      <c r="B17" s="19" t="s">
        <v>99</v>
      </c>
      <c r="C17" s="22" t="s">
        <v>98</v>
      </c>
      <c r="D17" s="23">
        <v>5310005319515</v>
      </c>
      <c r="E17" s="23" t="s">
        <v>112</v>
      </c>
      <c r="F17" s="23">
        <v>1</v>
      </c>
      <c r="G17" s="22">
        <v>6</v>
      </c>
      <c r="H17" s="22" t="s">
        <v>105</v>
      </c>
    </row>
    <row r="18" spans="1:8" x14ac:dyDescent="0.2">
      <c r="A18" s="22">
        <v>9</v>
      </c>
      <c r="B18" s="19" t="s">
        <v>85</v>
      </c>
      <c r="C18" s="22" t="s">
        <v>65</v>
      </c>
      <c r="D18" s="23">
        <v>5340008041243</v>
      </c>
      <c r="E18" s="23" t="s">
        <v>111</v>
      </c>
      <c r="F18" s="23">
        <v>1</v>
      </c>
      <c r="G18" s="22">
        <v>6</v>
      </c>
      <c r="H18" s="22" t="s">
        <v>66</v>
      </c>
    </row>
    <row r="19" spans="1:8" x14ac:dyDescent="0.2">
      <c r="A19" s="22">
        <v>10</v>
      </c>
      <c r="B19" s="18" t="s">
        <v>83</v>
      </c>
      <c r="C19" s="22" t="s">
        <v>61</v>
      </c>
      <c r="D19" s="23">
        <v>5310002852177</v>
      </c>
      <c r="E19" s="23" t="s">
        <v>117</v>
      </c>
      <c r="F19" s="23">
        <v>1</v>
      </c>
      <c r="G19" s="22">
        <v>6</v>
      </c>
      <c r="H19" s="22" t="s">
        <v>33</v>
      </c>
    </row>
    <row r="20" spans="1:8" x14ac:dyDescent="0.2">
      <c r="A20" s="22">
        <v>11</v>
      </c>
      <c r="B20" s="18" t="s">
        <v>79</v>
      </c>
      <c r="C20" s="22" t="s">
        <v>49</v>
      </c>
      <c r="D20" s="23">
        <v>5315008392325</v>
      </c>
      <c r="E20" s="23" t="s">
        <v>114</v>
      </c>
      <c r="F20" s="23">
        <v>2</v>
      </c>
      <c r="G20" s="22">
        <v>12</v>
      </c>
      <c r="H20" s="22" t="s">
        <v>106</v>
      </c>
    </row>
    <row r="21" spans="1:8" x14ac:dyDescent="0.2">
      <c r="A21" s="22">
        <v>12</v>
      </c>
      <c r="B21" s="18" t="s">
        <v>80</v>
      </c>
      <c r="C21" s="22" t="s">
        <v>52</v>
      </c>
      <c r="D21" s="23">
        <v>5305007208429</v>
      </c>
      <c r="E21" s="23" t="s">
        <v>115</v>
      </c>
      <c r="F21" s="23">
        <v>2</v>
      </c>
      <c r="G21" s="22">
        <v>12</v>
      </c>
      <c r="H21" s="22" t="s">
        <v>107</v>
      </c>
    </row>
    <row r="22" spans="1:8" x14ac:dyDescent="0.2">
      <c r="A22" s="22">
        <v>13</v>
      </c>
      <c r="B22" s="18" t="s">
        <v>82</v>
      </c>
      <c r="C22" s="22" t="s">
        <v>58</v>
      </c>
      <c r="D22" s="23">
        <v>5330006408555</v>
      </c>
      <c r="E22" s="23" t="s">
        <v>116</v>
      </c>
      <c r="F22" s="23">
        <v>1</v>
      </c>
      <c r="G22" s="22">
        <v>6</v>
      </c>
      <c r="H22" s="22" t="s">
        <v>29</v>
      </c>
    </row>
    <row r="23" spans="1:8" x14ac:dyDescent="0.2">
      <c r="A23" s="22">
        <v>14</v>
      </c>
      <c r="B23" s="18" t="s">
        <v>77</v>
      </c>
      <c r="C23" s="22" t="s">
        <v>45</v>
      </c>
      <c r="D23" s="23">
        <v>5330005437088</v>
      </c>
      <c r="E23" s="23" t="s">
        <v>30</v>
      </c>
      <c r="F23" s="23">
        <v>4</v>
      </c>
      <c r="G23" s="22">
        <v>24</v>
      </c>
      <c r="H23" s="22" t="s">
        <v>108</v>
      </c>
    </row>
    <row r="24" spans="1:8" x14ac:dyDescent="0.2">
      <c r="A24" s="22">
        <v>15</v>
      </c>
      <c r="B24" s="19" t="s">
        <v>86</v>
      </c>
      <c r="C24" s="22" t="s">
        <v>68</v>
      </c>
      <c r="D24" s="23">
        <v>5306006396828</v>
      </c>
      <c r="E24" s="23" t="s">
        <v>69</v>
      </c>
      <c r="F24" s="23">
        <v>1</v>
      </c>
      <c r="G24" s="22">
        <v>6</v>
      </c>
      <c r="H24" s="22" t="s">
        <v>70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7" sqref="D7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26" t="s">
        <v>16</v>
      </c>
      <c r="B1" s="26" t="s">
        <v>18</v>
      </c>
      <c r="C1" s="27" t="s">
        <v>0</v>
      </c>
      <c r="D1" s="26" t="s">
        <v>1</v>
      </c>
      <c r="E1" s="26" t="s">
        <v>2</v>
      </c>
      <c r="F1" s="26" t="s">
        <v>19</v>
      </c>
      <c r="G1" s="26" t="s">
        <v>20</v>
      </c>
      <c r="H1" s="26" t="s">
        <v>15</v>
      </c>
    </row>
    <row r="2" spans="1:8" x14ac:dyDescent="0.2">
      <c r="A2" s="18" t="s">
        <v>76</v>
      </c>
      <c r="B2" s="22" t="s">
        <v>42</v>
      </c>
      <c r="C2" s="23">
        <v>5331011334718</v>
      </c>
      <c r="D2" s="23" t="s">
        <v>24</v>
      </c>
      <c r="E2" s="23">
        <v>5</v>
      </c>
      <c r="F2" s="13">
        <v>0</v>
      </c>
      <c r="G2" s="17">
        <v>30</v>
      </c>
      <c r="H2" s="22" t="s">
        <v>34</v>
      </c>
    </row>
    <row r="3" spans="1:8" x14ac:dyDescent="0.2">
      <c r="A3" s="18" t="s">
        <v>84</v>
      </c>
      <c r="B3" s="22" t="s">
        <v>63</v>
      </c>
      <c r="C3" s="23">
        <v>5340008288802</v>
      </c>
      <c r="D3" s="23" t="s">
        <v>64</v>
      </c>
      <c r="E3" s="23">
        <v>2</v>
      </c>
      <c r="F3" s="13">
        <v>0</v>
      </c>
      <c r="G3" s="17">
        <v>12</v>
      </c>
      <c r="H3" s="22" t="s">
        <v>102</v>
      </c>
    </row>
    <row r="4" spans="1:8" x14ac:dyDescent="0.2">
      <c r="A4" s="19" t="s">
        <v>38</v>
      </c>
      <c r="B4" s="22" t="s">
        <v>35</v>
      </c>
      <c r="C4" s="23">
        <v>5331008045695</v>
      </c>
      <c r="D4" s="23" t="s">
        <v>24</v>
      </c>
      <c r="E4" s="23">
        <v>2</v>
      </c>
      <c r="F4" s="13">
        <v>0</v>
      </c>
      <c r="G4" s="17">
        <v>12</v>
      </c>
      <c r="H4" s="22" t="s">
        <v>36</v>
      </c>
    </row>
    <row r="5" spans="1:8" x14ac:dyDescent="0.2">
      <c r="A5" s="18" t="s">
        <v>100</v>
      </c>
      <c r="B5" s="22" t="s">
        <v>96</v>
      </c>
      <c r="C5" s="23">
        <v>5331008080794</v>
      </c>
      <c r="D5" s="23" t="s">
        <v>24</v>
      </c>
      <c r="E5" s="23">
        <v>2</v>
      </c>
      <c r="F5" s="13">
        <v>0</v>
      </c>
      <c r="G5" s="17">
        <v>12</v>
      </c>
      <c r="H5" s="22" t="s">
        <v>27</v>
      </c>
    </row>
    <row r="6" spans="1:8" x14ac:dyDescent="0.2">
      <c r="A6" s="18" t="s">
        <v>78</v>
      </c>
      <c r="B6" s="22" t="s">
        <v>47</v>
      </c>
      <c r="C6" s="23">
        <v>5331011074955</v>
      </c>
      <c r="D6" s="23" t="s">
        <v>24</v>
      </c>
      <c r="E6" s="23">
        <v>2</v>
      </c>
      <c r="F6" s="13">
        <v>0</v>
      </c>
      <c r="G6" s="17">
        <v>12</v>
      </c>
      <c r="H6" s="22" t="s">
        <v>32</v>
      </c>
    </row>
    <row r="7" spans="1:8" x14ac:dyDescent="0.2">
      <c r="A7" s="18" t="s">
        <v>81</v>
      </c>
      <c r="B7" s="22" t="s">
        <v>55</v>
      </c>
      <c r="C7" s="23">
        <v>5310013522752</v>
      </c>
      <c r="D7" s="23" t="s">
        <v>56</v>
      </c>
      <c r="E7" s="23">
        <v>3</v>
      </c>
      <c r="F7" s="13">
        <v>0</v>
      </c>
      <c r="G7" s="17">
        <v>18</v>
      </c>
      <c r="H7" s="22" t="s">
        <v>103</v>
      </c>
    </row>
    <row r="8" spans="1:8" x14ac:dyDescent="0.2">
      <c r="A8" s="19" t="s">
        <v>88</v>
      </c>
      <c r="B8" s="22" t="s">
        <v>72</v>
      </c>
      <c r="C8" s="23">
        <v>5310001671285</v>
      </c>
      <c r="D8" s="23" t="s">
        <v>73</v>
      </c>
      <c r="E8" s="23">
        <v>1</v>
      </c>
      <c r="F8" s="13">
        <v>0</v>
      </c>
      <c r="G8" s="17">
        <v>6</v>
      </c>
      <c r="H8" s="22" t="s">
        <v>104</v>
      </c>
    </row>
    <row r="9" spans="1:8" x14ac:dyDescent="0.2">
      <c r="A9" s="19" t="s">
        <v>99</v>
      </c>
      <c r="B9" s="22" t="s">
        <v>98</v>
      </c>
      <c r="C9" s="23">
        <v>5310005319515</v>
      </c>
      <c r="D9" s="23" t="s">
        <v>56</v>
      </c>
      <c r="E9" s="23">
        <v>1</v>
      </c>
      <c r="F9" s="13">
        <v>0</v>
      </c>
      <c r="G9" s="17">
        <v>6</v>
      </c>
      <c r="H9" s="22" t="s">
        <v>105</v>
      </c>
    </row>
    <row r="10" spans="1:8" x14ac:dyDescent="0.2">
      <c r="A10" s="19" t="s">
        <v>85</v>
      </c>
      <c r="B10" s="22" t="s">
        <v>65</v>
      </c>
      <c r="C10" s="23">
        <v>5340008041243</v>
      </c>
      <c r="D10" s="23" t="s">
        <v>64</v>
      </c>
      <c r="E10" s="23">
        <v>1</v>
      </c>
      <c r="F10" s="13">
        <v>0</v>
      </c>
      <c r="G10" s="17">
        <v>6</v>
      </c>
      <c r="H10" s="22" t="s">
        <v>66</v>
      </c>
    </row>
    <row r="11" spans="1:8" x14ac:dyDescent="0.2">
      <c r="A11" s="18" t="s">
        <v>83</v>
      </c>
      <c r="B11" s="22" t="s">
        <v>61</v>
      </c>
      <c r="C11" s="23">
        <v>5310002852177</v>
      </c>
      <c r="D11" s="23" t="s">
        <v>62</v>
      </c>
      <c r="E11" s="23">
        <v>1</v>
      </c>
      <c r="F11" s="13">
        <v>0</v>
      </c>
      <c r="G11" s="17">
        <v>6</v>
      </c>
      <c r="H11" s="22" t="s">
        <v>33</v>
      </c>
    </row>
    <row r="12" spans="1:8" x14ac:dyDescent="0.2">
      <c r="A12" s="18" t="s">
        <v>79</v>
      </c>
      <c r="B12" s="22" t="s">
        <v>49</v>
      </c>
      <c r="C12" s="23">
        <v>5315008392325</v>
      </c>
      <c r="D12" s="23" t="s">
        <v>50</v>
      </c>
      <c r="E12" s="23">
        <v>2</v>
      </c>
      <c r="F12" s="13">
        <v>0</v>
      </c>
      <c r="G12" s="17">
        <v>12</v>
      </c>
      <c r="H12" s="22" t="s">
        <v>106</v>
      </c>
    </row>
    <row r="13" spans="1:8" x14ac:dyDescent="0.2">
      <c r="A13" s="18" t="s">
        <v>80</v>
      </c>
      <c r="B13" s="22" t="s">
        <v>52</v>
      </c>
      <c r="C13" s="23">
        <v>5305007208429</v>
      </c>
      <c r="D13" s="23" t="s">
        <v>53</v>
      </c>
      <c r="E13" s="23">
        <v>2</v>
      </c>
      <c r="F13" s="13">
        <v>0</v>
      </c>
      <c r="G13" s="17">
        <v>12</v>
      </c>
      <c r="H13" s="22" t="s">
        <v>107</v>
      </c>
    </row>
    <row r="14" spans="1:8" x14ac:dyDescent="0.2">
      <c r="A14" s="18" t="s">
        <v>82</v>
      </c>
      <c r="B14" s="22" t="s">
        <v>58</v>
      </c>
      <c r="C14" s="23">
        <v>5330006408555</v>
      </c>
      <c r="D14" s="23" t="s">
        <v>59</v>
      </c>
      <c r="E14" s="23">
        <v>1</v>
      </c>
      <c r="F14" s="13">
        <v>0</v>
      </c>
      <c r="G14" s="17">
        <v>6</v>
      </c>
      <c r="H14" s="22" t="s">
        <v>29</v>
      </c>
    </row>
    <row r="15" spans="1:8" x14ac:dyDescent="0.2">
      <c r="A15" s="18" t="s">
        <v>77</v>
      </c>
      <c r="B15" s="22" t="s">
        <v>45</v>
      </c>
      <c r="C15" s="23">
        <v>5330005437088</v>
      </c>
      <c r="D15" s="23" t="s">
        <v>30</v>
      </c>
      <c r="E15" s="23">
        <v>4</v>
      </c>
      <c r="F15" s="13">
        <v>0</v>
      </c>
      <c r="G15" s="17">
        <v>24</v>
      </c>
      <c r="H15" s="22" t="s">
        <v>108</v>
      </c>
    </row>
    <row r="16" spans="1:8" x14ac:dyDescent="0.2">
      <c r="A16" s="19" t="s">
        <v>86</v>
      </c>
      <c r="B16" s="22" t="s">
        <v>68</v>
      </c>
      <c r="C16" s="23">
        <v>5306006396828</v>
      </c>
      <c r="D16" s="23" t="s">
        <v>69</v>
      </c>
      <c r="E16" s="23">
        <v>1</v>
      </c>
      <c r="F16" s="13">
        <v>0</v>
      </c>
      <c r="G16" s="17">
        <v>6</v>
      </c>
      <c r="H16" s="2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Rev A</vt:lpstr>
      <vt:lpstr>Rev B</vt:lpstr>
      <vt:lpstr>TBDB</vt:lpstr>
      <vt:lpstr>Baseline!Print_Area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2014-05-07T17:48:48Z</cp:lastPrinted>
  <dcterms:created xsi:type="dcterms:W3CDTF">2004-09-30T17:31:35Z</dcterms:created>
  <dcterms:modified xsi:type="dcterms:W3CDTF">2016-01-28T14:38:58Z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